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220\УНЦ\"/>
    </mc:Choice>
  </mc:AlternateContent>
  <xr:revisionPtr revIDLastSave="0" documentId="13_ncr:1_{2E7FD477-67BE-43E8-97CA-31D0B55F5E9F}" xr6:coauthVersionLast="47" xr6:coauthVersionMax="47" xr10:uidLastSave="{00000000-0000-0000-0000-000000000000}"/>
  <bookViews>
    <workbookView xWindow="-28605" yWindow="180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<sst xmlns="http://schemas.openxmlformats.org/spreadsheetml/2006/main" count="34" uniqueCount="33">
  <si>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</si>
  <si>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</si>
  <si>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</si>
  <si>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</si>
  <si>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</si>
  <si>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</si>
  <si>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</si>
  <si>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</si>
  <si>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</si>
  <si>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</si>
  <si>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</si>
  <si>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</si>
  <si>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</si>
  <si>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</si>
  <si>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</si>
  <si>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</si>
  <si>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</si>
  <si>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</si>
  <si>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</si>
  <si>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</si>
  <si>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</si>
  <si>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</si>
  <si>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</si>
  <si>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</si>
  <si>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</si>
  <si>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</si>
  <si>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</si>
  <si>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</si>
  <si>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t xml:space="preserve">Замена  КЛ-6кВ 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</si>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</sst>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zoomScale="98" zoomScaleNormal="102" zoomScaleSheetLayoutView="98" workbookViewId="0">
      <selection activeCell="A4" sqref="A4:J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32</v>
      </c>
      <c r="C3" s="17"/>
      <c r="D3" s="17"/>
      <c r="E3" s="17"/>
      <c r="F3" s="17"/>
      <c r="G3" s="17"/>
      <c r="H3" s="17"/>
    </row>
    <row r="4" spans="1:11" ht="26.45" customHeight="1" x14ac:dyDescent="0.2">
      <c r="A4" s="19" t="s">
        <v>28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5" t="s">
        <v>27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0.2</v>
      </c>
      <c r="E7" s="11" t="s">
        <v>12</v>
      </c>
      <c r="F7" s="3">
        <v>611</v>
      </c>
      <c r="G7" s="3"/>
      <c r="H7" s="7">
        <f>D7*F7</f>
        <v>122.2</v>
      </c>
      <c r="I7" s="9">
        <f>1.034*1.043*1.038*1.04*1.04</f>
        <v>1.2107901501696001</v>
      </c>
      <c r="J7" s="5">
        <f>H7*I7</f>
        <v>147.95855635072513</v>
      </c>
      <c r="K7" s="14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0.19500000000000001</v>
      </c>
      <c r="E8" s="3" t="s">
        <v>14</v>
      </c>
      <c r="F8" s="3">
        <v>1428</v>
      </c>
      <c r="G8" s="3"/>
      <c r="H8" s="7">
        <f t="shared" ref="H8" si="0">D8*F8</f>
        <v>278.46000000000004</v>
      </c>
      <c r="I8" s="9">
        <f t="shared" ref="I8:I12" si="1">1.034*1.043*1.038*1.04*1.04</f>
        <v>1.2107901501696001</v>
      </c>
      <c r="J8" s="5">
        <f t="shared" ref="J8:J10" si="2">H8*I8</f>
        <v>337.15662521622687</v>
      </c>
      <c r="K8" s="14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0.04</v>
      </c>
      <c r="E9" s="3" t="s">
        <v>19</v>
      </c>
      <c r="F9" s="3">
        <v>15329</v>
      </c>
      <c r="G9" s="3"/>
      <c r="H9" s="7">
        <f t="shared" ref="H9" si="3">D9*F9</f>
        <v>613.16</v>
      </c>
      <c r="I9" s="9">
        <f t="shared" si="1"/>
        <v>1.2107901501696001</v>
      </c>
      <c r="J9" s="5">
        <f t="shared" ref="J9" si="4">H9*I9</f>
        <v>742.40808847799201</v>
      </c>
      <c r="K9" s="14"/>
    </row>
    <row r="10" spans="1:11" ht="73.150000000000006" customHeight="1" x14ac:dyDescent="0.2">
      <c r="A10" s="2">
        <v>4</v>
      </c>
      <c r="B10" s="2" t="s">
        <v>23</v>
      </c>
      <c r="C10" s="3" t="s">
        <v>16</v>
      </c>
      <c r="D10" s="2">
        <v>0.2</v>
      </c>
      <c r="E10" s="3" t="s">
        <v>21</v>
      </c>
      <c r="F10" s="3">
        <v>2136</v>
      </c>
      <c r="G10" s="3">
        <v>1.02</v>
      </c>
      <c r="H10" s="7">
        <f>D10*F10*G10</f>
        <v>435.74400000000003</v>
      </c>
      <c r="I10" s="9">
        <f t="shared" si="1"/>
        <v>1.2107901501696001</v>
      </c>
      <c r="J10" s="5">
        <f t="shared" si="2"/>
        <v>527.5945431955023</v>
      </c>
      <c r="K10" s="14"/>
    </row>
    <row r="11" spans="1:11" ht="73.150000000000006" customHeight="1" x14ac:dyDescent="0.2">
      <c r="A11" s="2">
        <v>6</v>
      </c>
      <c r="B11" s="3" t="s">
        <v>24</v>
      </c>
      <c r="C11" s="3" t="s">
        <v>25</v>
      </c>
      <c r="D11" s="2">
        <v>100</v>
      </c>
      <c r="E11" s="3" t="s">
        <v>26</v>
      </c>
      <c r="F11" s="3">
        <v>2.3199999999999998</v>
      </c>
      <c r="G11" s="3"/>
      <c r="H11" s="7">
        <f t="shared" ref="H11" si="5">D11*F11</f>
        <v>231.99999999999997</v>
      </c>
      <c r="I11" s="9">
        <f t="shared" si="1"/>
        <v>1.2107901501696001</v>
      </c>
      <c r="J11" s="5">
        <f t="shared" ref="J11" si="6">H11*I11</f>
        <v>280.90331483934722</v>
      </c>
      <c r="K11" s="14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1.2107901501696001</v>
      </c>
      <c r="J12" s="5">
        <f>SUM(J7:J11)</f>
        <v>2036.0211280797935</v>
      </c>
      <c r="K12" s="16">
        <v>996</v>
      </c>
    </row>
    <row r="13" spans="1:11" x14ac:dyDescent="0.2">
      <c r="A13" s="6" t="s">
        <v>7</v>
      </c>
    </row>
    <row r="14" spans="1:11" ht="25.15" customHeight="1" x14ac:dyDescent="0.2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3"/>
    </row>
    <row r="15" spans="1:11" x14ac:dyDescent="0.2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">
      <c r="A16" s="1" t="s">
        <v>31</v>
      </c>
    </row>
  </sheetData>
  <mergeCells count="5">
    <mergeCell ref="B2:H2"/>
    <mergeCell ref="B3:H3"/>
    <mergeCell ref="A14:J14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2021-06-29T06:33:30Z</dcterms:modified>
</cp:coreProperties>
</file>